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9600"/>
  </bookViews>
  <sheets>
    <sheet name="PMA" sheetId="1" r:id="rId1"/>
    <sheet name="Instructivo PMA" sheetId="4" r:id="rId2"/>
  </sheets>
  <definedNames>
    <definedName name="_xlnm.Print_Titles" localSheetId="0">PMA!$8:$10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8" i="1" l="1"/>
  <c r="L11" i="1" l="1"/>
  <c r="I19" i="1" l="1"/>
  <c r="I20" i="1"/>
  <c r="I21" i="1"/>
  <c r="I22" i="1"/>
  <c r="I23" i="1"/>
  <c r="I24" i="1"/>
  <c r="I25" i="1"/>
  <c r="I26" i="1"/>
  <c r="I27" i="1"/>
  <c r="I28" i="1"/>
  <c r="I29" i="1"/>
  <c r="I30" i="1"/>
  <c r="I31" i="1"/>
  <c r="L13" i="1" l="1"/>
  <c r="L30" i="1" l="1"/>
  <c r="F41" i="1" s="1"/>
  <c r="L29" i="1"/>
  <c r="F40" i="1" s="1"/>
  <c r="L27" i="1"/>
  <c r="F39" i="1" s="1"/>
  <c r="L26" i="1"/>
  <c r="F38" i="1" s="1"/>
  <c r="L24" i="1"/>
  <c r="F37" i="1" s="1"/>
  <c r="L21" i="1"/>
  <c r="F36" i="1" s="1"/>
  <c r="L18" i="1"/>
  <c r="F35" i="1" s="1"/>
  <c r="L15" i="1"/>
  <c r="F34" i="1" s="1"/>
  <c r="F33" i="1"/>
  <c r="F32" i="1"/>
  <c r="E43" i="1" l="1"/>
</calcChain>
</file>

<file path=xl/comments1.xml><?xml version="1.0" encoding="utf-8"?>
<comments xmlns="http://schemas.openxmlformats.org/spreadsheetml/2006/main">
  <authors>
    <author>Maria Elvira Zea</author>
    <author>HERNAN ALONSO RODRIGUEZ MORA</author>
  </authors>
  <commentList>
    <comment ref="P9" authorId="0">
      <text>
        <r>
          <rPr>
            <sz val="9"/>
            <color indexed="81"/>
            <rFont val="Tahoma"/>
            <family val="2"/>
          </rPr>
          <t xml:space="preserve">Dejar las observaciones frente al cumplimiento y efectividad de las tareas implementadas. 
</t>
        </r>
      </text>
    </comment>
    <comment ref="R9" authorId="1">
      <text>
        <r>
          <rPr>
            <b/>
            <sz val="9"/>
            <color indexed="81"/>
            <rFont val="Tahoma"/>
            <family val="2"/>
          </rPr>
          <t xml:space="preserve">Fecha en que se cierra completamente el hallazgo
</t>
        </r>
      </text>
    </comment>
    <comment ref="S9" authorId="1">
      <text>
        <r>
          <rPr>
            <b/>
            <sz val="9"/>
            <color indexed="81"/>
            <rFont val="Tahoma"/>
            <family val="2"/>
          </rPr>
          <t>Número de radicado con el cual la entidad realiza el cierre del hallazgo</t>
        </r>
      </text>
    </comment>
  </commentList>
</comments>
</file>

<file path=xl/sharedStrings.xml><?xml version="1.0" encoding="utf-8"?>
<sst xmlns="http://schemas.openxmlformats.org/spreadsheetml/2006/main" count="138" uniqueCount="111">
  <si>
    <t xml:space="preserve">Entidad: </t>
  </si>
  <si>
    <t xml:space="preserve">NIT: </t>
  </si>
  <si>
    <t xml:space="preserve">Representante Legal: </t>
  </si>
  <si>
    <t xml:space="preserve">Fecha de iniciación: </t>
  </si>
  <si>
    <t>Responsable del proceso:</t>
  </si>
  <si>
    <t>Fecha de finalización:</t>
  </si>
  <si>
    <t xml:space="preserve">Cargo: </t>
  </si>
  <si>
    <t>ITEM</t>
  </si>
  <si>
    <t>HALLAZGO</t>
  </si>
  <si>
    <t>OBJETIVOS</t>
  </si>
  <si>
    <t>Descripción  de  las Tareas</t>
  </si>
  <si>
    <t>EJECUCIÓN DE LAS  TAREAS</t>
  </si>
  <si>
    <t>PLAZO EN SEMANAS</t>
  </si>
  <si>
    <t>PORCENTAJE DE AVANCE DE LAS TAREAS</t>
  </si>
  <si>
    <t xml:space="preserve">PRODUCTOS </t>
  </si>
  <si>
    <t>AVANCE DE CUMPLIMIENTO DEL OBJETIVO</t>
  </si>
  <si>
    <t>DESCRIPCIÓN DE LOS AVANCES</t>
  </si>
  <si>
    <t>AREAS Y PERSONAS RESPONSABLES</t>
  </si>
  <si>
    <t>FECHA CIERRE HALLAZGO</t>
  </si>
  <si>
    <t>No. RADICADO</t>
  </si>
  <si>
    <t>EVIDENCIAS</t>
  </si>
  <si>
    <t>INICIO</t>
  </si>
  <si>
    <t>FINALIZACIÓN</t>
  </si>
  <si>
    <t>AVANCE DEL PLAN DE CUMPLIMIENTO (ACCIONES)</t>
  </si>
  <si>
    <t>Acción 1</t>
  </si>
  <si>
    <t>Acción 2</t>
  </si>
  <si>
    <t>Acción 3</t>
  </si>
  <si>
    <t>Acción 4</t>
  </si>
  <si>
    <t>Acción 5</t>
  </si>
  <si>
    <t>Acción 6</t>
  </si>
  <si>
    <t xml:space="preserve">Accion 7 </t>
  </si>
  <si>
    <t>Acción 8</t>
  </si>
  <si>
    <t>Acción 9</t>
  </si>
  <si>
    <t>Acción 10</t>
  </si>
  <si>
    <t>CUMPLIMIENTO DEL PLAN DE MEJORAMIENTO</t>
  </si>
  <si>
    <t>sobre 100%</t>
  </si>
  <si>
    <t>OBSERVACIONES OFICINA DE CONTROL INTERNO</t>
  </si>
  <si>
    <t>Seguimiento AGN</t>
  </si>
  <si>
    <t>Seguimiento Control Interno</t>
  </si>
  <si>
    <t>Plan de Mejoramiento</t>
  </si>
  <si>
    <t>OBSERVACIONES</t>
  </si>
  <si>
    <t>Fecha y número de Acta de aprobación del PMA</t>
  </si>
  <si>
    <t>N° INFORME DE SEGUIMIENTO Y FECHA</t>
  </si>
  <si>
    <t>N°. DE ACCIÓN</t>
  </si>
  <si>
    <t>M1</t>
  </si>
  <si>
    <t>M2</t>
  </si>
  <si>
    <t>M3</t>
  </si>
  <si>
    <t>ACCION 1</t>
  </si>
  <si>
    <t xml:space="preserve">ACCION 2 </t>
  </si>
  <si>
    <t>ACCION 3</t>
  </si>
  <si>
    <t>ACCION 4</t>
  </si>
  <si>
    <t>ACCION 5</t>
  </si>
  <si>
    <t>ACCION 6</t>
  </si>
  <si>
    <t>ACCION 7</t>
  </si>
  <si>
    <t>ACCION 8</t>
  </si>
  <si>
    <t>ACCION 9</t>
  </si>
  <si>
    <t>ACCION 10</t>
  </si>
  <si>
    <t>Establecer  el / los objetivos según el número de acciones que permitan subsanar el hallazgo</t>
  </si>
  <si>
    <t>No. TAREA</t>
  </si>
  <si>
    <t>T1</t>
  </si>
  <si>
    <t>Columna "A" ITEM</t>
  </si>
  <si>
    <t>Columna "B" HALLAZGO</t>
  </si>
  <si>
    <t>Columna "C" NÚMERO DE ACCIÓN"</t>
  </si>
  <si>
    <t>Columna "D" OBJETIVO</t>
  </si>
  <si>
    <t>Columna "E" NÚMERO DE TAREA</t>
  </si>
  <si>
    <t>Columna "F" DESCRIPCIÓN DE LAS TAREAS</t>
  </si>
  <si>
    <t>Describir las tareas idóneas necesarias para subsanar el hallazgo, (teniendo en cuenta la normatividad vigente)</t>
  </si>
  <si>
    <t>Columna "G Y H" EJECUCIÓN DE LAS TAREAS</t>
  </si>
  <si>
    <t>Indicar las fechas inicial y final de ejecución de cada una de las tareas, teniendo en cuenta la fecha de inicio y finalizacion del PMA</t>
  </si>
  <si>
    <t>Columna "I" PLAZO EN SEMANAS</t>
  </si>
  <si>
    <t>Autocalculado</t>
  </si>
  <si>
    <t>Columna "J" PORCENTAJE DE AVANCE DE LAS TAREAS</t>
  </si>
  <si>
    <t>Establecer el porcentaje según el avance de la tareas propuestas. Estas cifras consolidan el porcentaje promedio por acción propuesta (columna L)</t>
  </si>
  <si>
    <t>Columna "K" PRODUCTOS</t>
  </si>
  <si>
    <t>Relacionar el entregable o producto por cada  una de las tareas</t>
  </si>
  <si>
    <t>Columna "L" AVANCE DEL CUMPLIMIENTO DEL OBJETIVO</t>
  </si>
  <si>
    <t>Fecha de iniciación y finalización del PMA</t>
  </si>
  <si>
    <t>La fecha de inicio cuenta a partir de la aprobación del PMA por parte del Comité Interno de Archivo ó Comité de Desarrollo Adminstraivo según corresponda; esto mediante acto administrativo</t>
  </si>
  <si>
    <t>Diligenciamiento columans A - L</t>
  </si>
  <si>
    <t>Número consecutivo de los hallazgos segun informe de inspección, control o vigilancia</t>
  </si>
  <si>
    <t>Descripción del hallazgo según informe de inspección, control o vigilancia</t>
  </si>
  <si>
    <t>Enumerar la cantidad de acciones necesarias para subsanar el hallazgo. Se pueden agregar la cantidad de acciones que considere la entidad</t>
  </si>
  <si>
    <t>Enumerar la cantidad de tareas necesarias para subsanar el hallazgo, puede ser una o mas, depende el análsis de cada entidad.
Nota: Se pueden agregar la cantidad de tareas que considere la entidad; es indispensable en el momento de realizar este ajuste, validar la formula de la columna J "Porcentaje de avance de las tareas" y verificar la formula de la columna I "Plazo en semanas".</t>
  </si>
  <si>
    <t xml:space="preserve">Autocalculado, el cual promedia las cifras establecidas en la columna J. </t>
  </si>
  <si>
    <t xml:space="preserve">Observaciones que se deben tener en cuenta en el momento del diligenciamiento del formtao: 
*No Eliminar o insertar columnas.
*Al eliminar o insertar filas se debe verificar las formulas de la Columna J y las filas de la 33 a 44  (estas pueden variar de acuerdo al numero de actividades programadas en el PMA)
* Es indispensable verificar que en el formato se encuentre calculado el procentaje de avance del total de las actividades, columna e - fila 44 (esta puede variar de acuerdo al numero de actividades progrmadas en el PMA) </t>
  </si>
  <si>
    <t>1 infrome -20/11/2019</t>
  </si>
  <si>
    <t>Dar total cumplimiento al titulo No 4 del Acuerdo 04 de 2019 " EVALUACIÓN Y CONVALIDACIÓN DE TABLAS DE RETENCIÓN DOCUMENTAL Y TABLAS DE VALORACIÓN DOCUMENTAL"</t>
  </si>
  <si>
    <t>T2</t>
  </si>
  <si>
    <t>22 SEMANAS</t>
  </si>
  <si>
    <t>Instrumentos Archivistico ( TRD) Publicado.</t>
  </si>
  <si>
    <t>Series Documentales  inscritas en el RUSD.</t>
  </si>
  <si>
    <t xml:space="preserve">Fue publicado en la página web, el día 16 de octubre 2019. https://www.minsalud.gov.co/Ministerio/Institucional/SiteAssets/Paginas/gestion-documental/Inscripci%c3%b3n%20de%20las%20TRD%20del%20Ministerio%20de%20Salud%20en%20el%20RUSD.pdf </t>
  </si>
  <si>
    <t>Dar total cumplimiento al titulo No 02 del Acuerdo 04 de 2019 " EVALUACIÓN Y CONVALIDACIÓN DE TABLAS DE RETENCIÓN DOCUMENTAL Y TABLAS DE VALORACIÓN DOCUMENTAL"</t>
  </si>
  <si>
    <t>Una vez convalidadas las TABLAS DE VALORACION DOCUMENTAL por parte del AGN, el Ministerio debe darle continuidad al proceso de inscripción en el Registro  Unico de Series Documentales RUSD, publicación.</t>
  </si>
  <si>
    <t>70 SEMANAS</t>
  </si>
  <si>
    <t>Convalidacion, Inscripcion en el RUDS, Publicacion y Aplicación  de las Tablas de Valoracion Documental por parte del ARCHIVO GENERAL DE LA NACION de acuerdo a los tiempos establecidos para revision y solicitud de ajustes.</t>
  </si>
  <si>
    <t>Aplicación de Tablas de Valoracion Documental al fondo acumulado del MSPS.</t>
  </si>
  <si>
    <t>53 SEMANAS</t>
  </si>
  <si>
    <t xml:space="preserve">Elaboración del documento SISTEMA INTEGRADO DE CONSERVACION - SIC </t>
  </si>
  <si>
    <t>73 SEMANAS</t>
  </si>
  <si>
    <t xml:space="preserve">Documento archivistico SISTEMA INTEGRADO DE CONSERVACION - SIC </t>
  </si>
  <si>
    <t>Dar total cumpliiento al Acuerdo No 006 de 2014</t>
  </si>
  <si>
    <r>
      <t xml:space="preserve">Diagnostico integral de archivos, Elaboracion de los siguientes documentos:
</t>
    </r>
    <r>
      <rPr>
        <b/>
        <sz val="9"/>
        <color indexed="8"/>
        <rFont val="Arial"/>
        <family val="2"/>
      </rPr>
      <t>PLAN DE CONSERVACION DOCUMENTAL:</t>
    </r>
    <r>
      <rPr>
        <sz val="9"/>
        <color indexed="8"/>
        <rFont val="Arial"/>
        <family val="2"/>
      </rPr>
      <t xml:space="preserve">
1, Programa de Inspeccion y Mantenimiento de Instalaciones.
2, Programa de Control de condiciones ambientales.
3, Programa de Saneamiento Ambiental, Desinfeccion, Desratizacion y Desinsectacion.
4, Programa de Almacenamiento y Realmacenacimiento.
5, Programa de Prevencion y Atencion de Desastres.
6, Programa de Capacitaciones y Sensibilizacion.
</t>
    </r>
    <r>
      <rPr>
        <b/>
        <sz val="9"/>
        <color indexed="8"/>
        <rFont val="Arial"/>
        <family val="2"/>
      </rPr>
      <t xml:space="preserve">PLAN DE PRESERVACION DIGITAL A LARGO PLAZO.
</t>
    </r>
  </si>
  <si>
    <t>Documentos anexos al SIC.</t>
  </si>
  <si>
    <t>Concepto tecnico por parte del Comité Institucional de Desarrollo Adminitrativo.
Acto Admnistrativo de aprobacion del SIC expedido por el representante legal.
Publicacion en la pagina web del MSPS.
Sensibilizaciones del Sistema de Conservacion - SIC</t>
  </si>
  <si>
    <t>Seguimiento aplicación de las TRD en la entidad hasta tanto el AGN se pronuncie sobre la inscripcion de las series documentales.</t>
  </si>
  <si>
    <t xml:space="preserve">Hacer seguimiento de la inscripcion del instrumento  archivistico en el Registro Unico de Series Documentales el cual ya se solició al AGN </t>
  </si>
  <si>
    <t xml:space="preserve">Para desarrollar esta tarea se realizaron las siguientes actividades:
1. Sensibilizacion realizada los dias 22, 23 , 29 y 30 de agosto a servidores públicos y contratistas del Miisterio de Salud. Los listados se anexan en el CD.
2, Seguimiento y realización de Bitacoras de cada depencia. El Ministerio cuenta con 100 dependencias. En el CD se anexan dos ejemplos del trabajo realizado,  en el Grupo de Archivo Documental reposan las demás carpetas. </t>
  </si>
  <si>
    <t>Hasta la fecha no se han convalidado las Tablas de Valoracion Documental.
La última cominicacion del AGN fue el 13 de septiembre y a raiz de esta,  el Ministerio de Salud solicitó la realizacion de mesas de trabajo conjuntas. Los soportes de estas se  anexan en el CD.</t>
  </si>
  <si>
    <t>Las Tablas de Convalidacion no han sido validadas. Se dará pleno cumplimiento cuando este trámite se surta.</t>
  </si>
  <si>
    <t>Para la realizacion del documento archivistico Sistema Integrado de Conservación.; El Ministerio de Salud y Proteccion Social decidió realizar contratación para cumplir con este requerimiento, por lo cual se ha avanzado en la cotización de este procesoel cual  ya se encuentra publicado en Secop. Hasta que esta contratación no se realice no se podrá mostrar avance de estas tres tareas.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</si>
</sst>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color theme="1"/>
      <name val="Calibri"/>
      <family val="2"/>
      <scheme val="minor"/>
    </font>
    <font>
      <b/>
      <sz val="11"/>
      <name val="Arial"/>
      <family val="2"/>
    </font>
    <font>
      <b/>
      <sz val="11"/>
      <color indexed="30"/>
      <name val="Arial"/>
      <family val="2"/>
    </font>
    <font>
      <sz val="11"/>
      <name val="Arial"/>
      <family val="2"/>
    </font>
    <font>
      <sz val="10"/>
      <color indexed="8"/>
      <name val="Arial"/>
      <family val="2"/>
    </font>
    <font>
      <b/>
      <sz val="9"/>
      <name val="Arial"/>
      <family val="2"/>
    </font>
    <font>
      <sz val="10"/>
      <name val="Arial"/>
      <family val="2"/>
    </font>
    <font>
      <b/>
      <sz val="10"/>
      <name val="Arial"/>
      <family val="2"/>
    </font>
    <font>
      <sz val="10"/>
      <color theme="1"/>
      <name val="Arial"/>
      <family val="2"/>
    </font>
    <font>
      <b/>
      <sz val="9"/>
      <color indexed="81"/>
      <name val="Tahoma"/>
      <family val="2"/>
    </font>
    <font>
      <sz val="9"/>
      <color indexed="81"/>
      <name val="Tahoma"/>
      <family val="2"/>
    </font>
    <font>
      <b/>
      <sz val="11"/>
      <color theme="1"/>
      <name val="Calibri"/>
      <family val="2"/>
      <scheme val="minor"/>
    </font>
    <font>
      <b/>
      <sz val="12"/>
      <color indexed="8"/>
      <name val="Arial"/>
      <family val="2"/>
    </font>
    <font>
      <b/>
      <sz val="9"/>
      <color theme="1"/>
      <name val="Arial"/>
      <family val="2"/>
    </font>
    <font>
      <b/>
      <sz val="8"/>
      <name val="Arial"/>
      <family val="2"/>
    </font>
    <font>
      <sz val="9"/>
      <color indexed="8"/>
      <name val="Arial"/>
      <family val="2"/>
    </font>
    <font>
      <b/>
      <sz val="9"/>
      <color indexed="8"/>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s>
  <cellStyleXfs count="1">
    <xf numFmtId="0" fontId="0" fillId="0" borderId="0"/>
  </cellStyleXfs>
  <cellXfs count="150">
    <xf numFmtId="0" fontId="0" fillId="0" borderId="0" xfId="0"/>
    <xf numFmtId="0" fontId="2" fillId="0" borderId="5" xfId="0" applyFont="1" applyBorder="1" applyAlignment="1">
      <alignment horizontal="left" vertical="center"/>
    </xf>
    <xf numFmtId="0" fontId="2" fillId="0" borderId="6" xfId="0" applyFont="1" applyBorder="1" applyAlignment="1">
      <alignment horizontal="left" vertical="center"/>
    </xf>
    <xf numFmtId="14" fontId="6" fillId="0" borderId="4" xfId="0" applyNumberFormat="1" applyFont="1" applyFill="1" applyBorder="1" applyAlignment="1">
      <alignment horizontal="justify" vertical="top" wrapText="1"/>
    </xf>
    <xf numFmtId="14" fontId="6" fillId="3" borderId="4" xfId="0" applyNumberFormat="1" applyFont="1" applyFill="1" applyBorder="1" applyAlignment="1">
      <alignment horizontal="justify" vertical="top" wrapText="1"/>
    </xf>
    <xf numFmtId="0" fontId="6" fillId="3" borderId="4" xfId="0" applyFont="1" applyFill="1" applyBorder="1" applyAlignment="1">
      <alignment horizontal="justify" vertical="top" wrapText="1"/>
    </xf>
    <xf numFmtId="0" fontId="4" fillId="0" borderId="4" xfId="0" applyFont="1" applyFill="1" applyBorder="1" applyAlignment="1">
      <alignment horizontal="justify" vertical="top" wrapText="1"/>
    </xf>
    <xf numFmtId="0" fontId="6" fillId="0" borderId="0" xfId="0" applyFont="1" applyAlignment="1">
      <alignment horizontal="justify" vertical="center" wrapText="1"/>
    </xf>
    <xf numFmtId="9" fontId="6" fillId="0" borderId="0" xfId="0" applyNumberFormat="1" applyFont="1" applyAlignment="1">
      <alignment horizontal="justify" vertical="center" wrapText="1"/>
    </xf>
    <xf numFmtId="0" fontId="8" fillId="0" borderId="0" xfId="0" applyFont="1" applyAlignment="1">
      <alignment horizontal="justify" vertical="center" wrapText="1"/>
    </xf>
    <xf numFmtId="0" fontId="4" fillId="0" borderId="0" xfId="0" applyFont="1" applyAlignment="1">
      <alignment horizontal="justify"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7" fillId="0" borderId="0" xfId="0" applyFont="1" applyAlignment="1">
      <alignment horizontal="justify" vertical="center" wrapText="1"/>
    </xf>
    <xf numFmtId="9" fontId="7" fillId="0" borderId="0" xfId="0" applyNumberFormat="1" applyFont="1" applyAlignment="1">
      <alignment horizontal="justify" vertical="center" wrapText="1"/>
    </xf>
    <xf numFmtId="14" fontId="6" fillId="0" borderId="8" xfId="0" applyNumberFormat="1" applyFont="1" applyFill="1" applyBorder="1" applyAlignment="1">
      <alignment horizontal="justify" vertical="top" wrapText="1"/>
    </xf>
    <xf numFmtId="14" fontId="6" fillId="3" borderId="8" xfId="0" applyNumberFormat="1" applyFont="1" applyFill="1" applyBorder="1" applyAlignment="1">
      <alignment horizontal="justify" vertical="top" wrapText="1"/>
    </xf>
    <xf numFmtId="0" fontId="6" fillId="3" borderId="8" xfId="0" applyFont="1" applyFill="1" applyBorder="1" applyAlignment="1">
      <alignment horizontal="justify" vertical="top" wrapText="1"/>
    </xf>
    <xf numFmtId="0" fontId="8" fillId="0" borderId="8" xfId="0" applyFont="1" applyFill="1" applyBorder="1" applyAlignment="1">
      <alignment horizontal="justify" vertical="top" wrapText="1"/>
    </xf>
    <xf numFmtId="0" fontId="5" fillId="2" borderId="16" xfId="0" applyFont="1" applyFill="1" applyBorder="1" applyAlignment="1">
      <alignment horizontal="center" vertical="center" wrapText="1"/>
    </xf>
    <xf numFmtId="0" fontId="8" fillId="0" borderId="20" xfId="0" applyFont="1" applyFill="1" applyBorder="1" applyAlignment="1">
      <alignment horizontal="justify" vertical="top" wrapText="1"/>
    </xf>
    <xf numFmtId="0" fontId="8" fillId="0" borderId="18" xfId="0" applyFont="1" applyFill="1" applyBorder="1" applyAlignment="1">
      <alignment horizontal="justify" vertical="top" wrapText="1"/>
    </xf>
    <xf numFmtId="0" fontId="8" fillId="0" borderId="22" xfId="0" applyFont="1" applyFill="1" applyBorder="1" applyAlignment="1">
      <alignment horizontal="justify" vertical="top" wrapText="1"/>
    </xf>
    <xf numFmtId="0" fontId="8" fillId="0" borderId="23" xfId="0" applyFont="1" applyFill="1" applyBorder="1" applyAlignment="1">
      <alignment horizontal="justify" vertical="top" wrapText="1"/>
    </xf>
    <xf numFmtId="0" fontId="8" fillId="0" borderId="13" xfId="0" applyFont="1" applyFill="1" applyBorder="1" applyAlignment="1">
      <alignment horizontal="justify" vertical="top" wrapText="1"/>
    </xf>
    <xf numFmtId="0" fontId="8" fillId="0" borderId="24" xfId="0" applyFont="1" applyFill="1" applyBorder="1" applyAlignment="1">
      <alignment horizontal="justify" vertical="top" wrapText="1"/>
    </xf>
    <xf numFmtId="0" fontId="1"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8" fillId="0" borderId="27" xfId="0" applyFont="1" applyFill="1" applyBorder="1" applyAlignment="1">
      <alignment horizontal="justify" vertical="top" wrapText="1"/>
    </xf>
    <xf numFmtId="0" fontId="8" fillId="0" borderId="29" xfId="0" applyFont="1" applyFill="1" applyBorder="1" applyAlignment="1">
      <alignment horizontal="justify" vertical="top" wrapText="1"/>
    </xf>
    <xf numFmtId="0" fontId="6"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0" borderId="6" xfId="0" applyFont="1" applyBorder="1" applyAlignment="1">
      <alignment horizontal="center" vertical="center"/>
    </xf>
    <xf numFmtId="0" fontId="6" fillId="0" borderId="8" xfId="0" applyFont="1" applyFill="1" applyBorder="1" applyAlignment="1">
      <alignment horizontal="justify" vertical="top" wrapText="1"/>
    </xf>
    <xf numFmtId="0" fontId="8" fillId="0" borderId="4" xfId="0" applyFont="1" applyFill="1" applyBorder="1" applyAlignment="1">
      <alignment horizontal="justify" vertical="top" wrapText="1"/>
    </xf>
    <xf numFmtId="9" fontId="6" fillId="3" borderId="4" xfId="0" applyNumberFormat="1" applyFont="1" applyFill="1" applyBorder="1" applyAlignment="1">
      <alignment horizontal="center" vertical="center" wrapText="1"/>
    </xf>
    <xf numFmtId="0" fontId="1" fillId="0" borderId="4" xfId="0" applyFont="1" applyBorder="1" applyAlignment="1">
      <alignment horizontal="center"/>
    </xf>
    <xf numFmtId="0" fontId="8" fillId="0" borderId="0" xfId="0" applyFont="1" applyAlignment="1">
      <alignment horizontal="center" vertical="center" wrapText="1"/>
    </xf>
    <xf numFmtId="0" fontId="0" fillId="0" borderId="0" xfId="0" applyAlignment="1">
      <alignment horizontal="center"/>
    </xf>
    <xf numFmtId="0" fontId="6" fillId="3" borderId="8" xfId="0" applyFont="1" applyFill="1" applyBorder="1" applyAlignment="1" applyProtection="1">
      <alignment horizontal="center" vertical="center" wrapText="1"/>
      <protection locked="0"/>
    </xf>
    <xf numFmtId="10" fontId="7" fillId="0" borderId="0" xfId="0" applyNumberFormat="1" applyFont="1" applyAlignment="1">
      <alignment horizontal="center" vertical="center" wrapText="1"/>
    </xf>
    <xf numFmtId="10" fontId="6" fillId="0" borderId="8" xfId="0" applyNumberFormat="1" applyFont="1" applyFill="1" applyBorder="1" applyAlignment="1">
      <alignment horizontal="center" vertical="center" wrapText="1"/>
    </xf>
    <xf numFmtId="10" fontId="6" fillId="0" borderId="4" xfId="0" applyNumberFormat="1" applyFont="1" applyFill="1" applyBorder="1" applyAlignment="1">
      <alignment horizontal="center" vertical="center" wrapText="1"/>
    </xf>
    <xf numFmtId="10" fontId="6" fillId="0" borderId="8" xfId="0" applyNumberFormat="1" applyFont="1" applyFill="1" applyBorder="1" applyAlignment="1">
      <alignment horizontal="center" vertical="center" wrapText="1"/>
    </xf>
    <xf numFmtId="1" fontId="6" fillId="3" borderId="8" xfId="0" applyNumberFormat="1" applyFont="1" applyFill="1" applyBorder="1" applyAlignment="1">
      <alignment horizontal="center" vertical="top" wrapText="1"/>
    </xf>
    <xf numFmtId="1" fontId="6" fillId="3" borderId="0" xfId="0" applyNumberFormat="1" applyFont="1" applyFill="1" applyBorder="1" applyAlignment="1">
      <alignment horizontal="center" vertical="top" wrapText="1"/>
    </xf>
    <xf numFmtId="0" fontId="0" fillId="3" borderId="0" xfId="0" applyFill="1" applyAlignment="1">
      <alignment wrapText="1"/>
    </xf>
    <xf numFmtId="0" fontId="0" fillId="3" borderId="0" xfId="0" applyFill="1"/>
    <xf numFmtId="0" fontId="0" fillId="6" borderId="4"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 xfId="0" applyFill="1" applyBorder="1" applyAlignment="1">
      <alignment horizontal="center" vertical="center"/>
    </xf>
    <xf numFmtId="0" fontId="6" fillId="0" borderId="22"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5" fillId="2" borderId="8" xfId="0" applyFont="1" applyFill="1" applyBorder="1" applyAlignment="1">
      <alignment horizontal="center" vertical="center" textRotation="89" wrapText="1"/>
    </xf>
    <xf numFmtId="10" fontId="6" fillId="3" borderId="8" xfId="0" applyNumberFormat="1"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22"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164" fontId="6"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wrapText="1"/>
    </xf>
    <xf numFmtId="0" fontId="6" fillId="3" borderId="4" xfId="0" applyFont="1" applyFill="1" applyBorder="1" applyAlignment="1" applyProtection="1">
      <alignment horizontal="center" vertical="center" wrapText="1"/>
      <protection locked="0"/>
    </xf>
    <xf numFmtId="164" fontId="8" fillId="3" borderId="4" xfId="0" applyNumberFormat="1" applyFont="1" applyFill="1" applyBorder="1" applyAlignment="1">
      <alignment horizontal="justify" vertical="center" wrapText="1"/>
    </xf>
    <xf numFmtId="9" fontId="6" fillId="0" borderId="4" xfId="0" applyNumberFormat="1" applyFont="1" applyFill="1" applyBorder="1" applyAlignment="1">
      <alignment horizontal="center" vertical="center" wrapText="1"/>
    </xf>
    <xf numFmtId="0" fontId="6" fillId="0" borderId="4" xfId="0" applyFont="1" applyFill="1" applyBorder="1" applyAlignment="1">
      <alignment horizontal="justify" vertical="center" wrapText="1"/>
    </xf>
    <xf numFmtId="0" fontId="4" fillId="0" borderId="4" xfId="0" applyFont="1" applyBorder="1" applyAlignment="1">
      <alignment horizontal="justify" vertical="top" wrapText="1"/>
    </xf>
    <xf numFmtId="9" fontId="6" fillId="3" borderId="4" xfId="0" applyNumberFormat="1" applyFont="1" applyFill="1" applyBorder="1" applyAlignment="1">
      <alignment horizontal="justify" vertical="top" wrapText="1"/>
    </xf>
    <xf numFmtId="0" fontId="15" fillId="0" borderId="4" xfId="0" applyFont="1" applyBorder="1" applyAlignment="1">
      <alignment horizontal="justify" vertical="top" wrapText="1"/>
    </xf>
    <xf numFmtId="9" fontId="6" fillId="3" borderId="4" xfId="0" applyNumberFormat="1" applyFont="1" applyFill="1" applyBorder="1" applyAlignment="1">
      <alignment horizontal="justify" vertical="center" wrapText="1"/>
    </xf>
    <xf numFmtId="0" fontId="8" fillId="0" borderId="20" xfId="0" applyFont="1" applyFill="1" applyBorder="1" applyAlignment="1">
      <alignment horizontal="justify" vertical="center" wrapText="1"/>
    </xf>
    <xf numFmtId="0" fontId="8" fillId="0" borderId="27" xfId="0" applyFont="1" applyFill="1" applyBorder="1" applyAlignment="1">
      <alignment horizontal="justify" vertical="center" wrapText="1"/>
    </xf>
    <xf numFmtId="10" fontId="6" fillId="3" borderId="8" xfId="0" applyNumberFormat="1" applyFont="1" applyFill="1" applyBorder="1" applyAlignment="1">
      <alignment horizontal="center" vertical="center" wrapText="1"/>
    </xf>
    <xf numFmtId="10" fontId="6" fillId="3" borderId="4" xfId="0" applyNumberFormat="1" applyFont="1" applyFill="1" applyBorder="1" applyAlignment="1">
      <alignment horizontal="center" vertical="center" wrapText="1"/>
    </xf>
    <xf numFmtId="0" fontId="6" fillId="0" borderId="8" xfId="0" applyFont="1" applyFill="1" applyBorder="1" applyAlignment="1">
      <alignment horizontal="justify" vertical="top" wrapText="1"/>
    </xf>
    <xf numFmtId="0" fontId="8" fillId="0" borderId="4" xfId="0" applyFont="1" applyFill="1" applyBorder="1" applyAlignment="1">
      <alignment horizontal="justify" vertical="top" wrapText="1"/>
    </xf>
    <xf numFmtId="0" fontId="5" fillId="2" borderId="8" xfId="0" applyFont="1" applyFill="1" applyBorder="1" applyAlignment="1">
      <alignment horizontal="center" vertical="center" textRotation="89" wrapText="1"/>
    </xf>
    <xf numFmtId="0" fontId="5" fillId="2" borderId="4" xfId="0" applyFont="1" applyFill="1" applyBorder="1" applyAlignment="1">
      <alignment horizontal="center" vertical="center" textRotation="89"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3" fillId="0" borderId="4"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5" fillId="0" borderId="4" xfId="0" applyFont="1" applyBorder="1" applyAlignment="1">
      <alignment horizontal="left"/>
    </xf>
    <xf numFmtId="0" fontId="1" fillId="0" borderId="1" xfId="0" applyFont="1" applyBorder="1" applyAlignment="1">
      <alignment horizontal="left" vertical="center"/>
    </xf>
    <xf numFmtId="0" fontId="1" fillId="0" borderId="2" xfId="0" applyFont="1" applyBorder="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2" fillId="4" borderId="2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1" fillId="4" borderId="14" xfId="0" applyFont="1" applyFill="1" applyBorder="1" applyAlignment="1">
      <alignment horizontal="center" vertical="center"/>
    </xf>
    <xf numFmtId="0" fontId="11" fillId="4" borderId="17" xfId="0" applyFont="1" applyFill="1" applyBorder="1" applyAlignment="1">
      <alignment horizontal="center" vertical="center"/>
    </xf>
    <xf numFmtId="0" fontId="12" fillId="5" borderId="9"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5" fillId="5" borderId="30" xfId="0" applyFont="1" applyFill="1" applyBorder="1" applyAlignment="1" applyProtection="1">
      <alignment horizontal="center" vertical="center" wrapText="1"/>
      <protection locked="0"/>
    </xf>
    <xf numFmtId="0" fontId="5" fillId="5" borderId="31"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4" fillId="4" borderId="13"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7" fillId="0" borderId="0" xfId="0" applyFont="1" applyBorder="1" applyAlignment="1">
      <alignment horizontal="right" vertical="center" wrapText="1"/>
    </xf>
    <xf numFmtId="0" fontId="7" fillId="0" borderId="0" xfId="0" applyFont="1" applyAlignment="1">
      <alignment horizontal="right" vertical="center" wrapText="1"/>
    </xf>
    <xf numFmtId="0" fontId="6" fillId="0" borderId="2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6" fillId="0" borderId="4" xfId="0" applyFont="1" applyFill="1" applyBorder="1" applyAlignment="1">
      <alignment horizontal="justify" vertical="top" wrapText="1"/>
    </xf>
    <xf numFmtId="0" fontId="5" fillId="5" borderId="18" xfId="0" applyFont="1" applyFill="1" applyBorder="1" applyAlignment="1" applyProtection="1">
      <alignment horizontal="center" vertical="center" wrapText="1"/>
      <protection locked="0"/>
    </xf>
    <xf numFmtId="0" fontId="5" fillId="5" borderId="19"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wrapText="1"/>
      <protection locked="0"/>
    </xf>
    <xf numFmtId="0" fontId="5" fillId="2" borderId="36" xfId="0" applyFont="1" applyFill="1" applyBorder="1" applyAlignment="1" applyProtection="1">
      <alignment horizontal="center" vertical="center" wrapText="1"/>
      <protection locked="0"/>
    </xf>
    <xf numFmtId="0" fontId="6" fillId="0" borderId="36"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32" xfId="0" applyFont="1" applyFill="1" applyBorder="1" applyAlignment="1">
      <alignment horizontal="center" vertical="top" wrapText="1"/>
    </xf>
    <xf numFmtId="0" fontId="6" fillId="0" borderId="8" xfId="0" applyFont="1" applyFill="1" applyBorder="1" applyAlignment="1">
      <alignment horizontal="center" vertical="top" wrapText="1"/>
    </xf>
    <xf numFmtId="0" fontId="5" fillId="2" borderId="32" xfId="0" applyFont="1" applyFill="1" applyBorder="1" applyAlignment="1">
      <alignment horizontal="center" vertical="center" textRotation="89" wrapText="1"/>
    </xf>
    <xf numFmtId="0" fontId="8" fillId="0" borderId="30" xfId="0" applyFont="1" applyFill="1" applyBorder="1" applyAlignment="1">
      <alignment horizontal="justify" vertical="center" wrapText="1"/>
    </xf>
    <xf numFmtId="0" fontId="8" fillId="0" borderId="37" xfId="0" applyFont="1" applyFill="1" applyBorder="1" applyAlignment="1">
      <alignment horizontal="justify" vertical="center" wrapText="1"/>
    </xf>
    <xf numFmtId="0" fontId="8" fillId="0" borderId="20" xfId="0" applyFont="1" applyFill="1" applyBorder="1" applyAlignment="1">
      <alignment horizontal="justify" vertical="center"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33" xfId="0" applyFont="1" applyFill="1" applyBorder="1" applyAlignment="1">
      <alignment horizontal="left" vertical="center" wrapText="1"/>
    </xf>
    <xf numFmtId="0" fontId="11" fillId="3" borderId="34" xfId="0" applyFont="1" applyFill="1" applyBorder="1" applyAlignment="1">
      <alignment horizontal="left" vertical="center" wrapText="1"/>
    </xf>
    <xf numFmtId="0" fontId="11" fillId="3" borderId="28" xfId="0" applyFont="1" applyFill="1" applyBorder="1" applyAlignment="1">
      <alignment horizontal="center" vertical="center" wrapText="1"/>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T43"/>
  <sheetViews>
    <sheetView showGridLines="0" tabSelected="1" topLeftCell="C7" zoomScale="70" zoomScaleNormal="70" zoomScalePageLayoutView="55" workbookViewId="0">
      <selection activeCell="J15" sqref="J15"/>
    </sheetView>
  </sheetViews>
  <sheetFormatPr baseColWidth="10" defaultRowHeight="15" x14ac:dyDescent="0.25"/>
  <cols>
    <col min="2" max="2" width="12.7109375" customWidth="1"/>
    <col min="3" max="3" width="11.85546875" customWidth="1"/>
    <col min="4" max="4" width="18.42578125" customWidth="1"/>
    <col min="6" max="6" width="20.28515625" customWidth="1"/>
    <col min="8" max="8" width="15.85546875" customWidth="1"/>
    <col min="9" max="9" width="11.42578125" style="39"/>
    <col min="10" max="10" width="13.85546875" style="39" customWidth="1"/>
    <col min="11" max="11" width="27.28515625" customWidth="1"/>
    <col min="12" max="12" width="15.85546875" customWidth="1"/>
    <col min="13" max="13" width="15.5703125" customWidth="1"/>
    <col min="14" max="14" width="17.28515625" customWidth="1"/>
    <col min="15" max="15" width="15.85546875" customWidth="1"/>
    <col min="16" max="16" width="43.42578125" customWidth="1"/>
    <col min="17" max="17" width="15.7109375" customWidth="1"/>
    <col min="20" max="20" width="20.140625" customWidth="1"/>
  </cols>
  <sheetData>
    <row r="3" spans="1:20" x14ac:dyDescent="0.25">
      <c r="A3" s="84" t="s">
        <v>0</v>
      </c>
      <c r="B3" s="85"/>
      <c r="C3" s="86"/>
      <c r="D3" s="87"/>
      <c r="E3" s="87"/>
      <c r="F3" s="87"/>
      <c r="G3" s="87"/>
      <c r="H3" s="87"/>
      <c r="I3" s="88"/>
      <c r="J3" s="37" t="s">
        <v>1</v>
      </c>
      <c r="K3" s="89"/>
      <c r="L3" s="90"/>
      <c r="M3" s="90"/>
      <c r="N3" s="90"/>
      <c r="O3" s="90"/>
      <c r="P3" s="90"/>
      <c r="Q3" s="90"/>
      <c r="R3" s="90"/>
      <c r="S3" s="90"/>
      <c r="T3" s="91"/>
    </row>
    <row r="4" spans="1:20" x14ac:dyDescent="0.25">
      <c r="A4" s="92" t="s">
        <v>2</v>
      </c>
      <c r="B4" s="92"/>
      <c r="C4" s="86"/>
      <c r="D4" s="87"/>
      <c r="E4" s="87"/>
      <c r="F4" s="87"/>
      <c r="G4" s="87"/>
      <c r="H4" s="87"/>
      <c r="I4" s="88"/>
      <c r="J4" s="93" t="s">
        <v>3</v>
      </c>
      <c r="K4" s="94"/>
      <c r="L4" s="95"/>
      <c r="M4" s="96"/>
      <c r="N4" s="96"/>
      <c r="O4" s="96"/>
      <c r="P4" s="96"/>
      <c r="Q4" s="96"/>
      <c r="R4" s="96"/>
      <c r="S4" s="96"/>
      <c r="T4" s="97"/>
    </row>
    <row r="5" spans="1:20" x14ac:dyDescent="0.25">
      <c r="A5" s="92" t="s">
        <v>4</v>
      </c>
      <c r="B5" s="92"/>
      <c r="C5" s="98"/>
      <c r="D5" s="99"/>
      <c r="E5" s="99"/>
      <c r="F5" s="99"/>
      <c r="G5" s="99"/>
      <c r="H5" s="99"/>
      <c r="I5" s="100"/>
      <c r="J5" s="101" t="s">
        <v>5</v>
      </c>
      <c r="K5" s="102"/>
      <c r="L5" s="95"/>
      <c r="M5" s="96"/>
      <c r="N5" s="96"/>
      <c r="O5" s="96"/>
      <c r="P5" s="96"/>
      <c r="Q5" s="96"/>
      <c r="R5" s="96"/>
      <c r="S5" s="96"/>
      <c r="T5" s="97"/>
    </row>
    <row r="6" spans="1:20" x14ac:dyDescent="0.25">
      <c r="A6" s="92" t="s">
        <v>6</v>
      </c>
      <c r="B6" s="92"/>
      <c r="C6" s="1"/>
      <c r="D6" s="2"/>
      <c r="E6" s="2"/>
      <c r="F6" s="2"/>
      <c r="G6" s="2"/>
      <c r="H6" s="2"/>
      <c r="I6" s="27"/>
      <c r="J6" s="33"/>
      <c r="K6" s="26"/>
      <c r="L6" s="27"/>
      <c r="M6" s="27"/>
      <c r="N6" s="27"/>
      <c r="O6" s="27"/>
      <c r="P6" s="27"/>
      <c r="Q6" s="27"/>
      <c r="R6" s="27"/>
      <c r="S6" s="27"/>
      <c r="T6" s="28"/>
    </row>
    <row r="7" spans="1:20" ht="26.25" customHeight="1" thickBot="1" x14ac:dyDescent="0.3">
      <c r="A7" s="83" t="s">
        <v>41</v>
      </c>
      <c r="B7" s="83"/>
      <c r="C7" s="80"/>
      <c r="D7" s="81"/>
      <c r="E7" s="81"/>
      <c r="F7" s="81"/>
      <c r="G7" s="81"/>
      <c r="H7" s="81"/>
      <c r="I7" s="81"/>
      <c r="J7" s="81"/>
      <c r="K7" s="81"/>
      <c r="L7" s="81"/>
      <c r="M7" s="81"/>
      <c r="N7" s="81"/>
      <c r="O7" s="81"/>
      <c r="P7" s="81"/>
      <c r="Q7" s="81"/>
      <c r="R7" s="81"/>
      <c r="S7" s="81"/>
      <c r="T7" s="82"/>
    </row>
    <row r="8" spans="1:20" ht="15.75" x14ac:dyDescent="0.25">
      <c r="A8" s="106" t="s">
        <v>39</v>
      </c>
      <c r="B8" s="107"/>
      <c r="C8" s="108"/>
      <c r="D8" s="108"/>
      <c r="E8" s="108"/>
      <c r="F8" s="108"/>
      <c r="G8" s="108"/>
      <c r="H8" s="108"/>
      <c r="I8" s="108"/>
      <c r="J8" s="108"/>
      <c r="K8" s="108"/>
      <c r="L8" s="108"/>
      <c r="M8" s="108"/>
      <c r="N8" s="108"/>
      <c r="O8" s="109"/>
      <c r="P8" s="112" t="s">
        <v>38</v>
      </c>
      <c r="Q8" s="113"/>
      <c r="R8" s="103" t="s">
        <v>37</v>
      </c>
      <c r="S8" s="104"/>
      <c r="T8" s="105"/>
    </row>
    <row r="9" spans="1:20" ht="28.5" customHeight="1" x14ac:dyDescent="0.25">
      <c r="A9" s="118" t="s">
        <v>7</v>
      </c>
      <c r="B9" s="116" t="s">
        <v>8</v>
      </c>
      <c r="C9" s="116" t="s">
        <v>43</v>
      </c>
      <c r="D9" s="116" t="s">
        <v>9</v>
      </c>
      <c r="E9" s="116" t="s">
        <v>58</v>
      </c>
      <c r="F9" s="116" t="s">
        <v>10</v>
      </c>
      <c r="G9" s="116" t="s">
        <v>11</v>
      </c>
      <c r="H9" s="116"/>
      <c r="I9" s="116" t="s">
        <v>12</v>
      </c>
      <c r="J9" s="116" t="s">
        <v>13</v>
      </c>
      <c r="K9" s="133" t="s">
        <v>14</v>
      </c>
      <c r="L9" s="116" t="s">
        <v>15</v>
      </c>
      <c r="M9" s="116" t="s">
        <v>16</v>
      </c>
      <c r="N9" s="116" t="s">
        <v>17</v>
      </c>
      <c r="O9" s="124" t="s">
        <v>20</v>
      </c>
      <c r="P9" s="131" t="s">
        <v>36</v>
      </c>
      <c r="Q9" s="114" t="s">
        <v>42</v>
      </c>
      <c r="R9" s="120" t="s">
        <v>18</v>
      </c>
      <c r="S9" s="122" t="s">
        <v>19</v>
      </c>
      <c r="T9" s="110" t="s">
        <v>40</v>
      </c>
    </row>
    <row r="10" spans="1:20" ht="15.75" thickBot="1" x14ac:dyDescent="0.3">
      <c r="A10" s="119"/>
      <c r="B10" s="117"/>
      <c r="C10" s="117"/>
      <c r="D10" s="117"/>
      <c r="E10" s="117"/>
      <c r="F10" s="117"/>
      <c r="G10" s="19" t="s">
        <v>21</v>
      </c>
      <c r="H10" s="19" t="s">
        <v>22</v>
      </c>
      <c r="I10" s="117"/>
      <c r="J10" s="117"/>
      <c r="K10" s="134"/>
      <c r="L10" s="135"/>
      <c r="M10" s="117"/>
      <c r="N10" s="117"/>
      <c r="O10" s="125"/>
      <c r="P10" s="132"/>
      <c r="Q10" s="115"/>
      <c r="R10" s="121"/>
      <c r="S10" s="123"/>
      <c r="T10" s="111"/>
    </row>
    <row r="11" spans="1:20" ht="105.75" customHeight="1" x14ac:dyDescent="0.25">
      <c r="A11" s="58">
        <v>1</v>
      </c>
      <c r="B11" s="57"/>
      <c r="C11" s="141" t="s">
        <v>47</v>
      </c>
      <c r="D11" s="139" t="s">
        <v>86</v>
      </c>
      <c r="E11" s="31" t="s">
        <v>59</v>
      </c>
      <c r="F11" s="6" t="s">
        <v>106</v>
      </c>
      <c r="G11" s="62">
        <v>43704</v>
      </c>
      <c r="H11" s="62">
        <v>43829</v>
      </c>
      <c r="I11" s="63" t="s">
        <v>88</v>
      </c>
      <c r="J11" s="42">
        <v>0.15</v>
      </c>
      <c r="K11" s="64" t="s">
        <v>89</v>
      </c>
      <c r="L11" s="43">
        <f>AVERAGE(J11:J11)</f>
        <v>0.15</v>
      </c>
      <c r="M11" s="17"/>
      <c r="N11" s="18"/>
      <c r="O11" s="23"/>
      <c r="P11" s="72" t="s">
        <v>91</v>
      </c>
      <c r="Q11" s="73" t="s">
        <v>85</v>
      </c>
      <c r="R11" s="22"/>
      <c r="S11" s="18"/>
      <c r="T11" s="23"/>
    </row>
    <row r="12" spans="1:20" ht="150" customHeight="1" x14ac:dyDescent="0.25">
      <c r="A12" s="59"/>
      <c r="B12" s="60"/>
      <c r="C12" s="78"/>
      <c r="D12" s="140"/>
      <c r="E12" s="31" t="s">
        <v>87</v>
      </c>
      <c r="F12" s="6" t="s">
        <v>105</v>
      </c>
      <c r="G12" s="62">
        <v>43704</v>
      </c>
      <c r="H12" s="62">
        <v>43829</v>
      </c>
      <c r="I12" s="63" t="s">
        <v>88</v>
      </c>
      <c r="J12" s="44">
        <v>0.15</v>
      </c>
      <c r="K12" s="64" t="s">
        <v>90</v>
      </c>
      <c r="L12" s="43">
        <v>0.15</v>
      </c>
      <c r="M12" s="17"/>
      <c r="N12" s="18"/>
      <c r="O12" s="23"/>
      <c r="P12" s="72" t="s">
        <v>107</v>
      </c>
      <c r="Q12" s="73" t="s">
        <v>85</v>
      </c>
      <c r="R12" s="22"/>
      <c r="S12" s="18"/>
      <c r="T12" s="23"/>
    </row>
    <row r="13" spans="1:20" ht="113.25" customHeight="1" x14ac:dyDescent="0.25">
      <c r="A13" s="128">
        <v>2</v>
      </c>
      <c r="B13" s="76"/>
      <c r="C13" s="78" t="s">
        <v>48</v>
      </c>
      <c r="D13" s="76" t="s">
        <v>92</v>
      </c>
      <c r="E13" s="31" t="s">
        <v>44</v>
      </c>
      <c r="F13" s="61" t="s">
        <v>93</v>
      </c>
      <c r="G13" s="62">
        <v>43704</v>
      </c>
      <c r="H13" s="65">
        <v>44195</v>
      </c>
      <c r="I13" s="63" t="s">
        <v>94</v>
      </c>
      <c r="J13" s="66">
        <v>0.5</v>
      </c>
      <c r="K13" s="36" t="s">
        <v>95</v>
      </c>
      <c r="L13" s="74">
        <f>AVERAGE(J13:J14)</f>
        <v>0.25</v>
      </c>
      <c r="M13" s="17"/>
      <c r="N13" s="18"/>
      <c r="O13" s="23"/>
      <c r="P13" s="72" t="s">
        <v>108</v>
      </c>
      <c r="Q13" s="73" t="s">
        <v>85</v>
      </c>
      <c r="R13" s="22"/>
      <c r="S13" s="18"/>
      <c r="T13" s="23"/>
    </row>
    <row r="14" spans="1:20" ht="77.25" customHeight="1" x14ac:dyDescent="0.25">
      <c r="A14" s="128"/>
      <c r="B14" s="76"/>
      <c r="C14" s="78"/>
      <c r="D14" s="76"/>
      <c r="E14" s="32" t="s">
        <v>45</v>
      </c>
      <c r="F14" s="67" t="s">
        <v>96</v>
      </c>
      <c r="G14" s="62">
        <v>44195</v>
      </c>
      <c r="H14" s="65">
        <v>44560</v>
      </c>
      <c r="I14" s="63" t="s">
        <v>97</v>
      </c>
      <c r="J14" s="66">
        <v>0</v>
      </c>
      <c r="K14" s="67" t="s">
        <v>96</v>
      </c>
      <c r="L14" s="74"/>
      <c r="M14" s="17"/>
      <c r="N14" s="18"/>
      <c r="O14" s="23"/>
      <c r="P14" s="72" t="s">
        <v>109</v>
      </c>
      <c r="Q14" s="73" t="s">
        <v>85</v>
      </c>
      <c r="R14" s="22"/>
      <c r="S14" s="18"/>
      <c r="T14" s="23"/>
    </row>
    <row r="15" spans="1:20" ht="81.75" customHeight="1" x14ac:dyDescent="0.25">
      <c r="A15" s="128">
        <v>3</v>
      </c>
      <c r="B15" s="76"/>
      <c r="C15" s="78" t="s">
        <v>49</v>
      </c>
      <c r="D15" s="136" t="s">
        <v>101</v>
      </c>
      <c r="E15" s="31" t="s">
        <v>44</v>
      </c>
      <c r="F15" s="68" t="s">
        <v>98</v>
      </c>
      <c r="G15" s="62">
        <v>43704</v>
      </c>
      <c r="H15" s="62">
        <v>44560</v>
      </c>
      <c r="I15" s="63" t="s">
        <v>99</v>
      </c>
      <c r="J15" s="66">
        <v>0.5</v>
      </c>
      <c r="K15" s="69" t="s">
        <v>100</v>
      </c>
      <c r="L15" s="74">
        <f>AVERAGE(J15:J17)</f>
        <v>0.16666666666666666</v>
      </c>
      <c r="M15" s="17"/>
      <c r="N15" s="18"/>
      <c r="O15" s="23"/>
      <c r="P15" s="142" t="s">
        <v>110</v>
      </c>
      <c r="Q15" s="73" t="s">
        <v>85</v>
      </c>
      <c r="R15" s="22"/>
      <c r="S15" s="18"/>
      <c r="T15" s="23"/>
    </row>
    <row r="16" spans="1:20" ht="81.75" customHeight="1" x14ac:dyDescent="0.25">
      <c r="A16" s="128"/>
      <c r="B16" s="76"/>
      <c r="C16" s="78"/>
      <c r="D16" s="137"/>
      <c r="E16" s="31" t="s">
        <v>45</v>
      </c>
      <c r="F16" s="70" t="s">
        <v>102</v>
      </c>
      <c r="G16" s="62">
        <v>43704</v>
      </c>
      <c r="H16" s="62">
        <v>44560</v>
      </c>
      <c r="I16" s="63" t="s">
        <v>99</v>
      </c>
      <c r="J16" s="66">
        <v>0</v>
      </c>
      <c r="K16" s="71" t="s">
        <v>103</v>
      </c>
      <c r="L16" s="74"/>
      <c r="M16" s="17"/>
      <c r="N16" s="18"/>
      <c r="O16" s="23"/>
      <c r="P16" s="143"/>
      <c r="Q16" s="73" t="s">
        <v>85</v>
      </c>
      <c r="R16" s="22"/>
      <c r="S16" s="18"/>
      <c r="T16" s="23"/>
    </row>
    <row r="17" spans="1:20" ht="70.5" customHeight="1" x14ac:dyDescent="0.25">
      <c r="A17" s="129"/>
      <c r="B17" s="130"/>
      <c r="C17" s="79"/>
      <c r="D17" s="138"/>
      <c r="E17" s="32" t="s">
        <v>46</v>
      </c>
      <c r="F17" s="68" t="s">
        <v>104</v>
      </c>
      <c r="G17" s="62">
        <v>43704</v>
      </c>
      <c r="H17" s="62">
        <v>44560</v>
      </c>
      <c r="I17" s="63" t="s">
        <v>99</v>
      </c>
      <c r="J17" s="66">
        <v>0</v>
      </c>
      <c r="K17" s="71" t="s">
        <v>103</v>
      </c>
      <c r="L17" s="75"/>
      <c r="M17" s="5"/>
      <c r="N17" s="35"/>
      <c r="O17" s="25"/>
      <c r="P17" s="144"/>
      <c r="Q17" s="73" t="s">
        <v>85</v>
      </c>
      <c r="R17" s="24"/>
      <c r="S17" s="35"/>
      <c r="T17" s="25"/>
    </row>
    <row r="18" spans="1:20" ht="28.35" customHeight="1" x14ac:dyDescent="0.25">
      <c r="A18" s="128">
        <v>4</v>
      </c>
      <c r="B18" s="76"/>
      <c r="C18" s="78" t="s">
        <v>50</v>
      </c>
      <c r="D18" s="76"/>
      <c r="E18" s="31" t="s">
        <v>44</v>
      </c>
      <c r="F18" s="34"/>
      <c r="G18" s="15"/>
      <c r="H18" s="16"/>
      <c r="I18" s="45">
        <f t="shared" ref="I18:I31" si="0">(H18-G18)/7</f>
        <v>0</v>
      </c>
      <c r="J18" s="44">
        <v>0</v>
      </c>
      <c r="K18" s="40"/>
      <c r="L18" s="74">
        <f>AVERAGE(J18:J20)</f>
        <v>0</v>
      </c>
      <c r="M18" s="17"/>
      <c r="N18" s="18"/>
      <c r="O18" s="23"/>
      <c r="P18" s="20"/>
      <c r="Q18" s="29"/>
      <c r="R18" s="22"/>
      <c r="S18" s="18"/>
      <c r="T18" s="23"/>
    </row>
    <row r="19" spans="1:20" ht="28.35" customHeight="1" x14ac:dyDescent="0.25">
      <c r="A19" s="129"/>
      <c r="B19" s="130"/>
      <c r="C19" s="79"/>
      <c r="D19" s="77"/>
      <c r="E19" s="32" t="s">
        <v>45</v>
      </c>
      <c r="F19" s="6"/>
      <c r="G19" s="3"/>
      <c r="H19" s="16"/>
      <c r="I19" s="45">
        <f t="shared" si="0"/>
        <v>0</v>
      </c>
      <c r="J19" s="44">
        <v>0</v>
      </c>
      <c r="K19" s="36"/>
      <c r="L19" s="75"/>
      <c r="M19" s="5"/>
      <c r="N19" s="35"/>
      <c r="O19" s="25"/>
      <c r="P19" s="21"/>
      <c r="Q19" s="30"/>
      <c r="R19" s="24"/>
      <c r="S19" s="35"/>
      <c r="T19" s="25"/>
    </row>
    <row r="20" spans="1:20" ht="28.35" customHeight="1" x14ac:dyDescent="0.25">
      <c r="A20" s="129"/>
      <c r="B20" s="130"/>
      <c r="C20" s="79"/>
      <c r="D20" s="77"/>
      <c r="E20" s="32" t="s">
        <v>46</v>
      </c>
      <c r="F20" s="6"/>
      <c r="G20" s="3"/>
      <c r="H20" s="4"/>
      <c r="I20" s="45">
        <f t="shared" si="0"/>
        <v>0</v>
      </c>
      <c r="J20" s="44">
        <v>0</v>
      </c>
      <c r="K20" s="36"/>
      <c r="L20" s="75"/>
      <c r="M20" s="5"/>
      <c r="N20" s="35"/>
      <c r="O20" s="25"/>
      <c r="P20" s="21"/>
      <c r="Q20" s="30"/>
      <c r="R20" s="24"/>
      <c r="S20" s="35"/>
      <c r="T20" s="25"/>
    </row>
    <row r="21" spans="1:20" ht="28.35" customHeight="1" x14ac:dyDescent="0.25">
      <c r="A21" s="128">
        <v>5</v>
      </c>
      <c r="B21" s="76"/>
      <c r="C21" s="78" t="s">
        <v>51</v>
      </c>
      <c r="D21" s="76"/>
      <c r="E21" s="31" t="s">
        <v>44</v>
      </c>
      <c r="F21" s="34"/>
      <c r="G21" s="15"/>
      <c r="H21" s="16"/>
      <c r="I21" s="45">
        <f t="shared" si="0"/>
        <v>0</v>
      </c>
      <c r="J21" s="44">
        <v>0</v>
      </c>
      <c r="K21" s="40"/>
      <c r="L21" s="74">
        <f>AVERAGE(J21:J23)</f>
        <v>0</v>
      </c>
      <c r="M21" s="17"/>
      <c r="N21" s="18"/>
      <c r="O21" s="23"/>
      <c r="P21" s="20"/>
      <c r="Q21" s="29"/>
      <c r="R21" s="22"/>
      <c r="S21" s="18"/>
      <c r="T21" s="23"/>
    </row>
    <row r="22" spans="1:20" ht="28.35" customHeight="1" x14ac:dyDescent="0.25">
      <c r="A22" s="129"/>
      <c r="B22" s="130"/>
      <c r="C22" s="79"/>
      <c r="D22" s="77"/>
      <c r="E22" s="32" t="s">
        <v>45</v>
      </c>
      <c r="F22" s="6"/>
      <c r="G22" s="3"/>
      <c r="H22" s="4"/>
      <c r="I22" s="45">
        <f t="shared" si="0"/>
        <v>0</v>
      </c>
      <c r="J22" s="44">
        <v>0</v>
      </c>
      <c r="K22" s="36"/>
      <c r="L22" s="75"/>
      <c r="M22" s="5"/>
      <c r="N22" s="35"/>
      <c r="O22" s="25"/>
      <c r="P22" s="21"/>
      <c r="Q22" s="30"/>
      <c r="R22" s="24"/>
      <c r="S22" s="35"/>
      <c r="T22" s="25"/>
    </row>
    <row r="23" spans="1:20" ht="28.35" customHeight="1" x14ac:dyDescent="0.25">
      <c r="A23" s="129"/>
      <c r="B23" s="130"/>
      <c r="C23" s="79"/>
      <c r="D23" s="77"/>
      <c r="E23" s="32" t="s">
        <v>46</v>
      </c>
      <c r="F23" s="6"/>
      <c r="G23" s="3"/>
      <c r="H23" s="4"/>
      <c r="I23" s="45">
        <f t="shared" si="0"/>
        <v>0</v>
      </c>
      <c r="J23" s="44">
        <v>0</v>
      </c>
      <c r="K23" s="36"/>
      <c r="L23" s="75"/>
      <c r="M23" s="5"/>
      <c r="N23" s="35"/>
      <c r="O23" s="25"/>
      <c r="P23" s="21"/>
      <c r="Q23" s="30"/>
      <c r="R23" s="24"/>
      <c r="S23" s="35"/>
      <c r="T23" s="25"/>
    </row>
    <row r="24" spans="1:20" ht="28.35" customHeight="1" x14ac:dyDescent="0.25">
      <c r="A24" s="128">
        <v>6</v>
      </c>
      <c r="B24" s="76"/>
      <c r="C24" s="78" t="s">
        <v>52</v>
      </c>
      <c r="D24" s="76"/>
      <c r="E24" s="31" t="s">
        <v>44</v>
      </c>
      <c r="F24" s="34"/>
      <c r="G24" s="15"/>
      <c r="H24" s="16"/>
      <c r="I24" s="45">
        <f t="shared" si="0"/>
        <v>0</v>
      </c>
      <c r="J24" s="44">
        <v>0</v>
      </c>
      <c r="K24" s="40"/>
      <c r="L24" s="74">
        <f>AVERAGE(J24:J25)</f>
        <v>0</v>
      </c>
      <c r="M24" s="17"/>
      <c r="N24" s="18"/>
      <c r="O24" s="23"/>
      <c r="P24" s="20"/>
      <c r="Q24" s="29"/>
      <c r="R24" s="22"/>
      <c r="S24" s="18"/>
      <c r="T24" s="23"/>
    </row>
    <row r="25" spans="1:20" ht="28.35" customHeight="1" x14ac:dyDescent="0.25">
      <c r="A25" s="129"/>
      <c r="B25" s="130"/>
      <c r="C25" s="79"/>
      <c r="D25" s="77"/>
      <c r="E25" s="32" t="s">
        <v>46</v>
      </c>
      <c r="F25" s="6"/>
      <c r="G25" s="3"/>
      <c r="H25" s="4"/>
      <c r="I25" s="45">
        <f t="shared" si="0"/>
        <v>0</v>
      </c>
      <c r="J25" s="44">
        <v>0</v>
      </c>
      <c r="K25" s="36"/>
      <c r="L25" s="75"/>
      <c r="M25" s="5"/>
      <c r="N25" s="35"/>
      <c r="O25" s="25"/>
      <c r="P25" s="21"/>
      <c r="Q25" s="30"/>
      <c r="R25" s="24"/>
      <c r="S25" s="35"/>
      <c r="T25" s="25"/>
    </row>
    <row r="26" spans="1:20" ht="28.35" customHeight="1" x14ac:dyDescent="0.25">
      <c r="A26" s="53">
        <v>7</v>
      </c>
      <c r="B26" s="54"/>
      <c r="C26" s="55" t="s">
        <v>53</v>
      </c>
      <c r="D26" s="54"/>
      <c r="E26" s="31" t="s">
        <v>44</v>
      </c>
      <c r="F26" s="34"/>
      <c r="G26" s="15"/>
      <c r="H26" s="16"/>
      <c r="I26" s="45">
        <f t="shared" si="0"/>
        <v>0</v>
      </c>
      <c r="J26" s="44">
        <v>0</v>
      </c>
      <c r="K26" s="40"/>
      <c r="L26" s="56">
        <f>AVERAGE(J26:J26)</f>
        <v>0</v>
      </c>
      <c r="M26" s="17"/>
      <c r="N26" s="18"/>
      <c r="O26" s="23"/>
      <c r="P26" s="20"/>
      <c r="Q26" s="29"/>
      <c r="R26" s="22"/>
      <c r="S26" s="18"/>
      <c r="T26" s="23"/>
    </row>
    <row r="27" spans="1:20" ht="28.35" customHeight="1" x14ac:dyDescent="0.25">
      <c r="A27" s="128">
        <v>8</v>
      </c>
      <c r="B27" s="76"/>
      <c r="C27" s="78" t="s">
        <v>54</v>
      </c>
      <c r="D27" s="76"/>
      <c r="E27" s="31" t="s">
        <v>44</v>
      </c>
      <c r="F27" s="34"/>
      <c r="G27" s="15"/>
      <c r="H27" s="16"/>
      <c r="I27" s="45">
        <f t="shared" si="0"/>
        <v>0</v>
      </c>
      <c r="J27" s="44">
        <v>0</v>
      </c>
      <c r="K27" s="40"/>
      <c r="L27" s="74">
        <f>AVERAGE(J27:J28)</f>
        <v>0</v>
      </c>
      <c r="M27" s="17"/>
      <c r="N27" s="18"/>
      <c r="O27" s="23"/>
      <c r="P27" s="20"/>
      <c r="Q27" s="29"/>
      <c r="R27" s="22"/>
      <c r="S27" s="18"/>
      <c r="T27" s="23"/>
    </row>
    <row r="28" spans="1:20" ht="28.35" customHeight="1" x14ac:dyDescent="0.25">
      <c r="A28" s="129"/>
      <c r="B28" s="130"/>
      <c r="C28" s="79"/>
      <c r="D28" s="77"/>
      <c r="E28" s="32" t="s">
        <v>46</v>
      </c>
      <c r="F28" s="6"/>
      <c r="G28" s="3"/>
      <c r="H28" s="4"/>
      <c r="I28" s="45">
        <f t="shared" si="0"/>
        <v>0</v>
      </c>
      <c r="J28" s="44">
        <v>0</v>
      </c>
      <c r="K28" s="36"/>
      <c r="L28" s="75"/>
      <c r="M28" s="5"/>
      <c r="N28" s="35"/>
      <c r="O28" s="25"/>
      <c r="P28" s="21"/>
      <c r="Q28" s="30"/>
      <c r="R28" s="24"/>
      <c r="S28" s="35"/>
      <c r="T28" s="25"/>
    </row>
    <row r="29" spans="1:20" ht="28.35" customHeight="1" x14ac:dyDescent="0.25">
      <c r="A29" s="53">
        <v>9</v>
      </c>
      <c r="B29" s="54"/>
      <c r="C29" s="55" t="s">
        <v>55</v>
      </c>
      <c r="D29" s="54"/>
      <c r="E29" s="31" t="s">
        <v>44</v>
      </c>
      <c r="F29" s="34"/>
      <c r="G29" s="15"/>
      <c r="H29" s="16"/>
      <c r="I29" s="45">
        <f t="shared" si="0"/>
        <v>0</v>
      </c>
      <c r="J29" s="44">
        <v>0</v>
      </c>
      <c r="K29" s="40"/>
      <c r="L29" s="56">
        <f>AVERAGE(J29:J29)</f>
        <v>0</v>
      </c>
      <c r="M29" s="17"/>
      <c r="N29" s="18"/>
      <c r="O29" s="23"/>
      <c r="P29" s="20"/>
      <c r="Q29" s="29"/>
      <c r="R29" s="22"/>
      <c r="S29" s="18"/>
      <c r="T29" s="23"/>
    </row>
    <row r="30" spans="1:20" ht="28.35" customHeight="1" x14ac:dyDescent="0.25">
      <c r="A30" s="128">
        <v>10</v>
      </c>
      <c r="B30" s="76"/>
      <c r="C30" s="78" t="s">
        <v>56</v>
      </c>
      <c r="D30" s="76"/>
      <c r="E30" s="31" t="s">
        <v>44</v>
      </c>
      <c r="F30" s="34"/>
      <c r="G30" s="15"/>
      <c r="H30" s="16"/>
      <c r="I30" s="45">
        <f t="shared" si="0"/>
        <v>0</v>
      </c>
      <c r="J30" s="44">
        <v>0</v>
      </c>
      <c r="K30" s="40"/>
      <c r="L30" s="74">
        <f>AVERAGE(J30:J31)</f>
        <v>0</v>
      </c>
      <c r="M30" s="17"/>
      <c r="N30" s="18"/>
      <c r="O30" s="23"/>
      <c r="P30" s="20"/>
      <c r="Q30" s="29"/>
      <c r="R30" s="22"/>
      <c r="S30" s="18"/>
      <c r="T30" s="23"/>
    </row>
    <row r="31" spans="1:20" ht="28.35" customHeight="1" x14ac:dyDescent="0.25">
      <c r="A31" s="129"/>
      <c r="B31" s="130"/>
      <c r="C31" s="79"/>
      <c r="D31" s="77"/>
      <c r="E31" s="32" t="s">
        <v>46</v>
      </c>
      <c r="F31" s="6"/>
      <c r="G31" s="3"/>
      <c r="H31" s="16"/>
      <c r="I31" s="45">
        <f t="shared" si="0"/>
        <v>0</v>
      </c>
      <c r="J31" s="44">
        <v>0</v>
      </c>
      <c r="K31" s="36"/>
      <c r="L31" s="75"/>
      <c r="M31" s="5"/>
      <c r="N31" s="35"/>
      <c r="O31" s="25"/>
      <c r="P31" s="21"/>
      <c r="Q31" s="30"/>
      <c r="R31" s="24"/>
      <c r="S31" s="35"/>
      <c r="T31" s="25"/>
    </row>
    <row r="32" spans="1:20" ht="30" customHeight="1" x14ac:dyDescent="0.25">
      <c r="A32" s="126" t="s">
        <v>23</v>
      </c>
      <c r="B32" s="126"/>
      <c r="C32" s="126"/>
      <c r="D32" s="126"/>
      <c r="E32" s="7" t="s">
        <v>24</v>
      </c>
      <c r="F32" s="8">
        <f>L11</f>
        <v>0.15</v>
      </c>
      <c r="G32" s="9"/>
      <c r="H32" s="9"/>
      <c r="I32" s="46"/>
      <c r="J32" s="38"/>
      <c r="K32" s="9"/>
      <c r="L32" s="9"/>
      <c r="M32" s="9"/>
      <c r="N32" s="9"/>
      <c r="O32" s="9"/>
      <c r="P32" s="9"/>
      <c r="Q32" s="9"/>
      <c r="R32" s="10"/>
      <c r="S32" s="10"/>
      <c r="T32" s="10"/>
    </row>
    <row r="33" spans="1:20" x14ac:dyDescent="0.25">
      <c r="A33" s="11"/>
      <c r="B33" s="11"/>
      <c r="C33" s="12"/>
      <c r="D33" s="12"/>
      <c r="E33" s="7" t="s">
        <v>25</v>
      </c>
      <c r="F33" s="8">
        <f>L13</f>
        <v>0.25</v>
      </c>
      <c r="G33" s="9"/>
      <c r="H33" s="9"/>
      <c r="I33" s="46"/>
      <c r="J33" s="38"/>
      <c r="K33" s="9"/>
      <c r="L33" s="9"/>
      <c r="M33" s="9"/>
      <c r="N33" s="9"/>
      <c r="O33" s="9"/>
      <c r="P33" s="9"/>
      <c r="Q33" s="9"/>
      <c r="R33" s="10"/>
      <c r="S33" s="10"/>
      <c r="T33" s="10"/>
    </row>
    <row r="34" spans="1:20" x14ac:dyDescent="0.25">
      <c r="A34" s="11"/>
      <c r="B34" s="11"/>
      <c r="C34" s="12"/>
      <c r="D34" s="12"/>
      <c r="E34" s="7" t="s">
        <v>26</v>
      </c>
      <c r="F34" s="8">
        <f>L15</f>
        <v>0.16666666666666666</v>
      </c>
      <c r="G34" s="9"/>
      <c r="H34" s="9"/>
      <c r="I34" s="46"/>
      <c r="J34" s="38"/>
      <c r="K34" s="9"/>
      <c r="L34" s="9"/>
      <c r="M34" s="9"/>
      <c r="N34" s="9"/>
      <c r="O34" s="9"/>
      <c r="P34" s="9"/>
      <c r="Q34" s="9"/>
      <c r="R34" s="10"/>
      <c r="S34" s="10"/>
      <c r="T34" s="10"/>
    </row>
    <row r="35" spans="1:20" x14ac:dyDescent="0.25">
      <c r="A35" s="11"/>
      <c r="B35" s="11"/>
      <c r="C35" s="12"/>
      <c r="D35" s="12"/>
      <c r="E35" s="7" t="s">
        <v>27</v>
      </c>
      <c r="F35" s="8">
        <f>L18</f>
        <v>0</v>
      </c>
      <c r="G35" s="9"/>
      <c r="H35" s="9"/>
      <c r="I35" s="46"/>
      <c r="J35" s="38"/>
      <c r="K35" s="9"/>
      <c r="L35" s="9"/>
      <c r="M35" s="9"/>
      <c r="N35" s="9"/>
      <c r="O35" s="9"/>
      <c r="P35" s="9"/>
      <c r="Q35" s="9"/>
      <c r="R35" s="10"/>
      <c r="S35" s="10"/>
      <c r="T35" s="10"/>
    </row>
    <row r="36" spans="1:20" x14ac:dyDescent="0.25">
      <c r="A36" s="11"/>
      <c r="B36" s="11"/>
      <c r="C36" s="12"/>
      <c r="D36" s="12"/>
      <c r="E36" s="7" t="s">
        <v>28</v>
      </c>
      <c r="F36" s="8">
        <f>L21</f>
        <v>0</v>
      </c>
      <c r="G36" s="9"/>
      <c r="H36" s="9"/>
      <c r="I36" s="46"/>
      <c r="J36" s="38"/>
      <c r="K36" s="9"/>
      <c r="L36" s="9"/>
      <c r="M36" s="9"/>
      <c r="N36" s="9"/>
      <c r="O36" s="9"/>
      <c r="P36" s="9"/>
      <c r="Q36" s="9"/>
      <c r="R36" s="10"/>
      <c r="S36" s="10"/>
      <c r="T36" s="10"/>
    </row>
    <row r="37" spans="1:20" x14ac:dyDescent="0.25">
      <c r="A37" s="11"/>
      <c r="B37" s="11"/>
      <c r="C37" s="12"/>
      <c r="D37" s="12"/>
      <c r="E37" s="7" t="s">
        <v>29</v>
      </c>
      <c r="F37" s="8">
        <f>L24</f>
        <v>0</v>
      </c>
      <c r="G37" s="9"/>
      <c r="H37" s="9"/>
      <c r="I37" s="46"/>
      <c r="J37" s="38"/>
      <c r="K37" s="9"/>
      <c r="L37" s="9"/>
      <c r="M37" s="9"/>
      <c r="N37" s="9"/>
      <c r="O37" s="9"/>
      <c r="P37" s="9"/>
      <c r="Q37" s="9"/>
      <c r="R37" s="10"/>
      <c r="S37" s="10"/>
      <c r="T37" s="10"/>
    </row>
    <row r="38" spans="1:20" x14ac:dyDescent="0.25">
      <c r="A38" s="11"/>
      <c r="B38" s="11"/>
      <c r="C38" s="12"/>
      <c r="D38" s="12"/>
      <c r="E38" s="7" t="s">
        <v>30</v>
      </c>
      <c r="F38" s="8">
        <f>L26</f>
        <v>0</v>
      </c>
      <c r="G38" s="9"/>
      <c r="H38" s="9"/>
      <c r="I38" s="46"/>
      <c r="J38" s="38"/>
      <c r="K38" s="9"/>
      <c r="L38" s="9"/>
      <c r="M38" s="9"/>
      <c r="N38" s="9"/>
      <c r="O38" s="9"/>
      <c r="P38" s="9"/>
      <c r="Q38" s="9"/>
      <c r="R38" s="10"/>
      <c r="S38" s="10"/>
      <c r="T38" s="10"/>
    </row>
    <row r="39" spans="1:20" x14ac:dyDescent="0.25">
      <c r="A39" s="11"/>
      <c r="B39" s="11"/>
      <c r="C39" s="12"/>
      <c r="D39" s="12"/>
      <c r="E39" s="7" t="s">
        <v>31</v>
      </c>
      <c r="F39" s="8">
        <f>L27</f>
        <v>0</v>
      </c>
      <c r="G39" s="9"/>
      <c r="H39" s="9"/>
      <c r="I39" s="46"/>
      <c r="J39" s="38"/>
      <c r="K39" s="9"/>
      <c r="L39" s="9"/>
      <c r="M39" s="9"/>
      <c r="N39" s="9"/>
      <c r="O39" s="9"/>
      <c r="P39" s="9"/>
      <c r="Q39" s="9"/>
      <c r="R39" s="10"/>
      <c r="S39" s="10"/>
      <c r="T39" s="10"/>
    </row>
    <row r="40" spans="1:20" x14ac:dyDescent="0.25">
      <c r="A40" s="11"/>
      <c r="B40" s="11"/>
      <c r="C40" s="12"/>
      <c r="D40" s="12"/>
      <c r="E40" s="7" t="s">
        <v>32</v>
      </c>
      <c r="F40" s="8">
        <f>L29</f>
        <v>0</v>
      </c>
      <c r="G40" s="9"/>
      <c r="H40" s="9"/>
      <c r="I40" s="46"/>
      <c r="J40" s="38"/>
      <c r="K40" s="9"/>
      <c r="L40" s="9"/>
      <c r="M40" s="9"/>
      <c r="N40" s="9"/>
      <c r="O40" s="9"/>
      <c r="P40" s="9"/>
      <c r="Q40" s="9"/>
      <c r="R40" s="10"/>
      <c r="S40" s="10"/>
      <c r="T40" s="10"/>
    </row>
    <row r="41" spans="1:20" x14ac:dyDescent="0.25">
      <c r="A41" s="11"/>
      <c r="B41" s="11"/>
      <c r="C41" s="12"/>
      <c r="D41" s="12"/>
      <c r="E41" s="7" t="s">
        <v>33</v>
      </c>
      <c r="F41" s="8">
        <f>L30</f>
        <v>0</v>
      </c>
      <c r="G41" s="9"/>
      <c r="H41" s="9"/>
      <c r="I41" s="46"/>
      <c r="J41" s="38"/>
      <c r="K41" s="9"/>
      <c r="L41" s="9"/>
      <c r="M41" s="9"/>
      <c r="N41" s="9"/>
      <c r="O41" s="9"/>
      <c r="P41" s="9"/>
      <c r="Q41" s="9"/>
      <c r="R41" s="10"/>
      <c r="S41" s="10"/>
      <c r="T41" s="10"/>
    </row>
    <row r="42" spans="1:20" x14ac:dyDescent="0.25">
      <c r="A42" s="11"/>
      <c r="B42" s="11"/>
      <c r="C42" s="12"/>
      <c r="D42" s="12"/>
      <c r="E42" s="13"/>
      <c r="F42" s="14"/>
      <c r="G42" s="9"/>
      <c r="H42" s="9"/>
      <c r="I42" s="38"/>
      <c r="J42" s="38"/>
      <c r="K42" s="9"/>
      <c r="L42" s="9"/>
      <c r="M42" s="9"/>
      <c r="N42" s="9"/>
      <c r="O42" s="9"/>
      <c r="P42" s="9"/>
      <c r="Q42" s="9"/>
      <c r="R42" s="10"/>
      <c r="S42" s="10"/>
      <c r="T42" s="10"/>
    </row>
    <row r="43" spans="1:20" ht="23.25" customHeight="1" x14ac:dyDescent="0.25">
      <c r="A43" s="127" t="s">
        <v>34</v>
      </c>
      <c r="B43" s="127"/>
      <c r="C43" s="127"/>
      <c r="D43" s="127"/>
      <c r="E43" s="41">
        <f>AVERAGE(F32:F41)</f>
        <v>5.6666666666666664E-2</v>
      </c>
      <c r="F43" s="13" t="s">
        <v>35</v>
      </c>
      <c r="G43" s="9"/>
      <c r="H43" s="9"/>
      <c r="I43" s="38"/>
      <c r="J43" s="38"/>
      <c r="K43" s="9"/>
      <c r="L43" s="9"/>
      <c r="M43" s="9"/>
      <c r="N43" s="9"/>
      <c r="O43" s="9"/>
      <c r="P43" s="9"/>
      <c r="Q43" s="9"/>
      <c r="R43" s="10"/>
      <c r="S43" s="10"/>
      <c r="T43" s="10"/>
    </row>
  </sheetData>
  <mergeCells count="76">
    <mergeCell ref="C11:C12"/>
    <mergeCell ref="P15:P17"/>
    <mergeCell ref="A27:A28"/>
    <mergeCell ref="B27:B28"/>
    <mergeCell ref="C27:C28"/>
    <mergeCell ref="A24:A25"/>
    <mergeCell ref="C15:C17"/>
    <mergeCell ref="A21:A23"/>
    <mergeCell ref="B21:B23"/>
    <mergeCell ref="C21:C23"/>
    <mergeCell ref="P9:P10"/>
    <mergeCell ref="D27:D28"/>
    <mergeCell ref="G9:H9"/>
    <mergeCell ref="I9:I10"/>
    <mergeCell ref="J9:J10"/>
    <mergeCell ref="K9:K10"/>
    <mergeCell ref="L9:L10"/>
    <mergeCell ref="L13:L14"/>
    <mergeCell ref="D15:D17"/>
    <mergeCell ref="L15:L17"/>
    <mergeCell ref="L18:L20"/>
    <mergeCell ref="D21:D23"/>
    <mergeCell ref="L21:L23"/>
    <mergeCell ref="D11:D12"/>
    <mergeCell ref="A32:D32"/>
    <mergeCell ref="A43:D43"/>
    <mergeCell ref="A13:A14"/>
    <mergeCell ref="B13:B14"/>
    <mergeCell ref="C13:C14"/>
    <mergeCell ref="D13:D14"/>
    <mergeCell ref="A18:A20"/>
    <mergeCell ref="B18:B20"/>
    <mergeCell ref="C18:C20"/>
    <mergeCell ref="D18:D20"/>
    <mergeCell ref="A30:A31"/>
    <mergeCell ref="B30:B31"/>
    <mergeCell ref="C30:C31"/>
    <mergeCell ref="B24:B25"/>
    <mergeCell ref="A15:A17"/>
    <mergeCell ref="B15:B17"/>
    <mergeCell ref="R8:T8"/>
    <mergeCell ref="A8:O8"/>
    <mergeCell ref="T9:T10"/>
    <mergeCell ref="P8:Q8"/>
    <mergeCell ref="Q9:Q10"/>
    <mergeCell ref="M9:M10"/>
    <mergeCell ref="A9:A10"/>
    <mergeCell ref="B9:B10"/>
    <mergeCell ref="C9:C10"/>
    <mergeCell ref="D9:D10"/>
    <mergeCell ref="E9:E10"/>
    <mergeCell ref="F9:F10"/>
    <mergeCell ref="N9:N10"/>
    <mergeCell ref="R9:R10"/>
    <mergeCell ref="S9:S10"/>
    <mergeCell ref="O9:O10"/>
    <mergeCell ref="C7:T7"/>
    <mergeCell ref="A7:B7"/>
    <mergeCell ref="A3:B3"/>
    <mergeCell ref="C3:I3"/>
    <mergeCell ref="K3:T3"/>
    <mergeCell ref="A4:B4"/>
    <mergeCell ref="C4:I4"/>
    <mergeCell ref="J4:K4"/>
    <mergeCell ref="L4:T4"/>
    <mergeCell ref="A5:B5"/>
    <mergeCell ref="C5:I5"/>
    <mergeCell ref="J5:K5"/>
    <mergeCell ref="L5:T5"/>
    <mergeCell ref="A6:B6"/>
    <mergeCell ref="L30:L31"/>
    <mergeCell ref="D30:D31"/>
    <mergeCell ref="L27:L28"/>
    <mergeCell ref="C24:C25"/>
    <mergeCell ref="D24:D25"/>
    <mergeCell ref="L24:L25"/>
  </mergeCells>
  <conditionalFormatting sqref="L24:L25 L27:L31 L11:L14">
    <cfRule type="cellIs" dxfId="6" priority="12" operator="greaterThan">
      <formula>1</formula>
    </cfRule>
  </conditionalFormatting>
  <conditionalFormatting sqref="L15:L17">
    <cfRule type="cellIs" dxfId="5" priority="9" operator="greaterThan">
      <formula>1</formula>
    </cfRule>
    <cfRule type="cellIs" dxfId="4" priority="10" operator="greaterThan">
      <formula>100</formula>
    </cfRule>
  </conditionalFormatting>
  <conditionalFormatting sqref="L18:L20">
    <cfRule type="cellIs" dxfId="3" priority="7" operator="greaterThan">
      <formula>1</formula>
    </cfRule>
    <cfRule type="cellIs" dxfId="2" priority="8" operator="greaterThan">
      <formula>100</formula>
    </cfRule>
  </conditionalFormatting>
  <conditionalFormatting sqref="L21:L23">
    <cfRule type="cellIs" dxfId="1" priority="6" operator="greaterThan">
      <formula>1</formula>
    </cfRule>
  </conditionalFormatting>
  <conditionalFormatting sqref="L26">
    <cfRule type="cellIs" dxfId="0" priority="4" operator="greaterThan">
      <formula>1</formula>
    </cfRule>
  </conditionalFormatting>
  <dataValidations count="5">
    <dataValidation type="date" operator="greaterThanOrEqual" allowBlank="1" showInputMessage="1" showErrorMessage="1" sqref="E32:E36">
      <formula1>41426</formula1>
    </dataValidation>
    <dataValidation type="date" allowBlank="1" showInputMessage="1" showErrorMessage="1" promptTitle="Validación" prompt="formato DD/MM/AA" sqref="G18:G31">
      <formula1>36526</formula1>
      <formula2>44177</formula2>
    </dataValidation>
    <dataValidation type="date" allowBlank="1" showInputMessage="1" showErrorMessage="1" sqref="H18:H31">
      <formula1>43466</formula1>
      <formula2>45291</formula2>
    </dataValidation>
    <dataValidation allowBlank="1" showInputMessage="1" showErrorMessage="1" promptTitle="Validación" prompt="El porcentaje no debe exceder el 100%" sqref="L11:L31"/>
    <dataValidation operator="greaterThanOrEqual" allowBlank="1" showInputMessage="1" showErrorMessage="1" sqref="E11:E31"/>
  </dataValidations>
  <pageMargins left="0.70866141732283472" right="0.70866141732283472" top="0.74803149606299213" bottom="0.74803149606299213" header="0.31496062992125984" footer="0.31496062992125984"/>
  <pageSetup paperSize="5" scale="53" orientation="landscape" horizontalDpi="4294967294" r:id="rId1"/>
  <headerFooter>
    <oddHeader>&amp;L&amp;G&amp;C&amp;"Arial,Negrita"&amp;16&amp;K000000
PLAN DE MEJORAMIENTO ARCHIVÍSTICO&amp;RVersión: 02
2016/07/13
&amp;P de &amp;N</oddHeader>
    <oddFooter>&amp;LProceso: Inspección, Vigilancia y Control ICV&amp;RCódigo: ICV-F-06</oddFooter>
  </headerFooter>
  <ignoredErrors>
    <ignoredError sqref="L27 L29 L13 L15 L18 L30 L31" formulaRange="1"/>
  </ignoredError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7"/>
  <sheetViews>
    <sheetView topLeftCell="A10" workbookViewId="0">
      <selection activeCell="E16" sqref="E16"/>
    </sheetView>
  </sheetViews>
  <sheetFormatPr baseColWidth="10" defaultRowHeight="15" x14ac:dyDescent="0.25"/>
  <cols>
    <col min="1" max="1" width="11.42578125" style="48"/>
    <col min="2" max="2" width="25.28515625" style="47" bestFit="1" customWidth="1"/>
    <col min="3" max="3" width="58.42578125" style="48" bestFit="1" customWidth="1"/>
    <col min="4" max="16384" width="11.42578125" style="48"/>
  </cols>
  <sheetData>
    <row r="1" spans="2:3" ht="15.75" customHeight="1" x14ac:dyDescent="0.25"/>
    <row r="2" spans="2:3" ht="60" x14ac:dyDescent="0.25">
      <c r="B2" s="49" t="s">
        <v>76</v>
      </c>
      <c r="C2" s="50" t="s">
        <v>77</v>
      </c>
    </row>
    <row r="3" spans="2:3" x14ac:dyDescent="0.25">
      <c r="B3" s="51"/>
      <c r="C3" s="51"/>
    </row>
    <row r="4" spans="2:3" x14ac:dyDescent="0.25">
      <c r="B4" s="149" t="s">
        <v>78</v>
      </c>
      <c r="C4" s="149"/>
    </row>
    <row r="5" spans="2:3" ht="30" x14ac:dyDescent="0.25">
      <c r="B5" s="49" t="s">
        <v>60</v>
      </c>
      <c r="C5" s="50" t="s">
        <v>79</v>
      </c>
    </row>
    <row r="6" spans="2:3" ht="30" x14ac:dyDescent="0.25">
      <c r="B6" s="49" t="s">
        <v>61</v>
      </c>
      <c r="C6" s="50" t="s">
        <v>80</v>
      </c>
    </row>
    <row r="7" spans="2:3" ht="45" x14ac:dyDescent="0.25">
      <c r="B7" s="49" t="s">
        <v>62</v>
      </c>
      <c r="C7" s="50" t="s">
        <v>81</v>
      </c>
    </row>
    <row r="8" spans="2:3" ht="30" x14ac:dyDescent="0.25">
      <c r="B8" s="49" t="s">
        <v>63</v>
      </c>
      <c r="C8" s="50" t="s">
        <v>57</v>
      </c>
    </row>
    <row r="9" spans="2:3" ht="120" x14ac:dyDescent="0.25">
      <c r="B9" s="49" t="s">
        <v>64</v>
      </c>
      <c r="C9" s="50" t="s">
        <v>82</v>
      </c>
    </row>
    <row r="10" spans="2:3" ht="30" x14ac:dyDescent="0.25">
      <c r="B10" s="49" t="s">
        <v>65</v>
      </c>
      <c r="C10" s="50" t="s">
        <v>66</v>
      </c>
    </row>
    <row r="11" spans="2:3" ht="45" x14ac:dyDescent="0.25">
      <c r="B11" s="49" t="s">
        <v>67</v>
      </c>
      <c r="C11" s="50" t="s">
        <v>68</v>
      </c>
    </row>
    <row r="12" spans="2:3" ht="30" x14ac:dyDescent="0.25">
      <c r="B12" s="49" t="s">
        <v>69</v>
      </c>
      <c r="C12" s="52" t="s">
        <v>70</v>
      </c>
    </row>
    <row r="13" spans="2:3" ht="45" x14ac:dyDescent="0.25">
      <c r="B13" s="49" t="s">
        <v>71</v>
      </c>
      <c r="C13" s="50" t="s">
        <v>72</v>
      </c>
    </row>
    <row r="14" spans="2:3" x14ac:dyDescent="0.25">
      <c r="B14" s="49" t="s">
        <v>73</v>
      </c>
      <c r="C14" s="52" t="s">
        <v>74</v>
      </c>
    </row>
    <row r="15" spans="2:3" ht="45" x14ac:dyDescent="0.25">
      <c r="B15" s="49" t="s">
        <v>75</v>
      </c>
      <c r="C15" s="50" t="s">
        <v>83</v>
      </c>
    </row>
    <row r="16" spans="2:3" ht="64.5" customHeight="1" x14ac:dyDescent="0.25">
      <c r="B16" s="145" t="s">
        <v>84</v>
      </c>
      <c r="C16" s="146"/>
    </row>
    <row r="17" spans="2:3" ht="64.5" customHeight="1" x14ac:dyDescent="0.25">
      <c r="B17" s="147"/>
      <c r="C17" s="148"/>
    </row>
  </sheetData>
  <mergeCells count="2">
    <mergeCell ref="B16:C17"/>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PMA</vt:lpstr>
      <vt:lpstr>Instructivo PMA</vt:lpstr>
      <vt:lpstr>PMA!Títulos_a_imprimir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YENNI MARCELA GASCA MUETE</dc:creator>
  <cp:lastModifiedBy>Eliana Mercedes Matallana Fonseca</cp:lastModifiedBy>
  <cp:lastPrinted>2016-07-13T19:48:44Z</cp:lastPrinted>
  <dcterms:created xsi:type="dcterms:W3CDTF">2016-07-06T19:37:36Z</dcterms:created>
  <dcterms:modified xsi:type="dcterms:W3CDTF">2020-02-14T20:21:59Z</dcterms:modified>
</cp:coreProperties>
</file>